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РАСЧЕТ" sheetId="5" r:id="rId1"/>
  </sheets>
  <calcPr calcId="125725"/>
</workbook>
</file>

<file path=xl/calcChain.xml><?xml version="1.0" encoding="utf-8"?>
<calcChain xmlns="http://schemas.openxmlformats.org/spreadsheetml/2006/main">
  <c r="AG12" i="5"/>
  <c r="F12"/>
  <c r="E12"/>
  <c r="C11"/>
  <c r="J6"/>
  <c r="Q6"/>
  <c r="P6" s="1"/>
  <c r="R6"/>
  <c r="Z6"/>
  <c r="AB6"/>
  <c r="AC6"/>
  <c r="Q7"/>
  <c r="P7" s="1"/>
  <c r="R7"/>
  <c r="Z7"/>
  <c r="AD7"/>
  <c r="AC7" s="1"/>
  <c r="AE7"/>
  <c r="J8"/>
  <c r="Q8"/>
  <c r="P8" s="1"/>
  <c r="R8"/>
  <c r="Z8"/>
  <c r="AD8"/>
  <c r="AE8"/>
  <c r="AF8"/>
  <c r="AF12" s="1"/>
  <c r="Q9"/>
  <c r="R9"/>
  <c r="Z9"/>
  <c r="AD9"/>
  <c r="AE9"/>
  <c r="AF9"/>
  <c r="O10"/>
  <c r="Q10"/>
  <c r="R10"/>
  <c r="Z10"/>
  <c r="AD10"/>
  <c r="AE10"/>
  <c r="AF10"/>
  <c r="Q11"/>
  <c r="P11" s="1"/>
  <c r="R11"/>
  <c r="Z11"/>
  <c r="AD11"/>
  <c r="AE11"/>
  <c r="AF11"/>
  <c r="B12"/>
  <c r="C7" s="1"/>
  <c r="J10" l="1"/>
  <c r="K10" s="1"/>
  <c r="O8"/>
  <c r="C6"/>
  <c r="O6"/>
  <c r="O12" s="1"/>
  <c r="Y9"/>
  <c r="Y7"/>
  <c r="AA8"/>
  <c r="J11"/>
  <c r="Y11"/>
  <c r="AA10"/>
  <c r="AB8"/>
  <c r="AB10"/>
  <c r="AC8"/>
  <c r="AC12" s="1"/>
  <c r="AE12"/>
  <c r="AA6"/>
  <c r="K6"/>
  <c r="D6" s="1"/>
  <c r="AH6" s="1"/>
  <c r="P10"/>
  <c r="H10" s="1"/>
  <c r="K19" s="1"/>
  <c r="M19" s="1"/>
  <c r="AA9"/>
  <c r="AA7"/>
  <c r="AA12" s="1"/>
  <c r="J7"/>
  <c r="K7" s="1"/>
  <c r="C10"/>
  <c r="AA11"/>
  <c r="X11" s="1"/>
  <c r="AB9"/>
  <c r="J9"/>
  <c r="K9" s="1"/>
  <c r="AB7"/>
  <c r="AB12" s="1"/>
  <c r="O7"/>
  <c r="C9"/>
  <c r="AC11"/>
  <c r="AB11"/>
  <c r="O11"/>
  <c r="Y10"/>
  <c r="X10" s="1"/>
  <c r="AC9"/>
  <c r="O9"/>
  <c r="Y8"/>
  <c r="C8"/>
  <c r="R12"/>
  <c r="AC10"/>
  <c r="P9"/>
  <c r="AD12"/>
  <c r="Q12"/>
  <c r="Y6"/>
  <c r="D10"/>
  <c r="AH10" s="1"/>
  <c r="AI10" s="1"/>
  <c r="K8"/>
  <c r="D8" s="1"/>
  <c r="AH8" s="1"/>
  <c r="AI8" s="1"/>
  <c r="Z12"/>
  <c r="K11"/>
  <c r="H11" s="1"/>
  <c r="AI6" l="1"/>
  <c r="D11"/>
  <c r="AH11" s="1"/>
  <c r="AI11" s="1"/>
  <c r="J12"/>
  <c r="P12"/>
  <c r="C12"/>
  <c r="X8"/>
  <c r="D9"/>
  <c r="AH9" s="1"/>
  <c r="AI9" s="1"/>
  <c r="M9"/>
  <c r="J18"/>
  <c r="X9"/>
  <c r="H9" s="1"/>
  <c r="K18" s="1"/>
  <c r="M18" s="1"/>
  <c r="M6"/>
  <c r="X7"/>
  <c r="Y12"/>
  <c r="X6"/>
  <c r="D7"/>
  <c r="AH7" s="1"/>
  <c r="AI7" s="1"/>
  <c r="J16"/>
  <c r="J17"/>
  <c r="K12"/>
  <c r="M8"/>
  <c r="H8"/>
  <c r="M7"/>
  <c r="K20" l="1"/>
  <c r="M20" s="1"/>
  <c r="AH12"/>
  <c r="X12"/>
  <c r="H6"/>
  <c r="K17"/>
  <c r="M17" s="1"/>
  <c r="D12"/>
  <c r="H7"/>
  <c r="K16" s="1"/>
  <c r="M16" s="1"/>
  <c r="K15" l="1"/>
  <c r="G12"/>
  <c r="H12"/>
  <c r="AI12" l="1"/>
</calcChain>
</file>

<file path=xl/sharedStrings.xml><?xml version="1.0" encoding="utf-8"?>
<sst xmlns="http://schemas.openxmlformats.org/spreadsheetml/2006/main" count="48" uniqueCount="38">
  <si>
    <t>Березо</t>
  </si>
  <si>
    <t>Игрим</t>
  </si>
  <si>
    <t>Светлый</t>
  </si>
  <si>
    <t>Хулимсунт</t>
  </si>
  <si>
    <t>Приполярный</t>
  </si>
  <si>
    <t>Саранпауль</t>
  </si>
  <si>
    <t>кол-во учреждений</t>
  </si>
  <si>
    <t>затраты</t>
  </si>
  <si>
    <t>-</t>
  </si>
  <si>
    <t>суточные</t>
  </si>
  <si>
    <t>проживание</t>
  </si>
  <si>
    <t>командировачные всего</t>
  </si>
  <si>
    <t>Проезд</t>
  </si>
  <si>
    <t>в.т.ч</t>
  </si>
  <si>
    <t>Социальные гарантии (льготный проезд)</t>
  </si>
  <si>
    <t>Канцелярия</t>
  </si>
  <si>
    <t xml:space="preserve">в т.ч </t>
  </si>
  <si>
    <t>бумага</t>
  </si>
  <si>
    <t>катридж</t>
  </si>
  <si>
    <t>Мебель и оргтехника</t>
  </si>
  <si>
    <t>в т.ч.</t>
  </si>
  <si>
    <t>компютор в сборе</t>
  </si>
  <si>
    <t>офисный стол</t>
  </si>
  <si>
    <t>калькулятор</t>
  </si>
  <si>
    <t>стул</t>
  </si>
  <si>
    <t xml:space="preserve">ФОТ на 1 специалиста-эксперта </t>
  </si>
  <si>
    <t>Отчисление</t>
  </si>
  <si>
    <t>ФОТ на 1 специалиста-эксперта с учетом доли рабочего времени затраченного на осуществление указанных полномочий</t>
  </si>
  <si>
    <t>Коэфициент объема расходов</t>
  </si>
  <si>
    <t>Годовой ФОТ с отчислениями  на 1 специалиста-эксперта с учетом доли рабочего времени затраченного на осуществление указанных полномочий</t>
  </si>
  <si>
    <t>коэффициент объема работ</t>
  </si>
  <si>
    <t xml:space="preserve">Социальные гарантии </t>
  </si>
  <si>
    <t>Расходы на канцелярские товары</t>
  </si>
  <si>
    <t>Расходы на приобретение мебели и оргтехники</t>
  </si>
  <si>
    <t>Командировочные расходы</t>
  </si>
  <si>
    <t xml:space="preserve">ИТОГО </t>
  </si>
  <si>
    <t xml:space="preserve">Сумма межбюджетных трансфертов предоставляемых из бюджета городского (сельского) поселения в размере 5% </t>
  </si>
  <si>
    <t>Расчет объема межбюджетных трансфертов предоставляемых из бюджета поселения в бюджет муниципального района на осуществление полномочий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</si>
</sst>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1" xfId="0" applyNumberForma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0" fillId="0" borderId="2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0" fillId="0" borderId="2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wrapText="1"/>
    </xf>
    <xf numFmtId="9" fontId="2" fillId="0" borderId="3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J20"/>
  <sheetViews>
    <sheetView tabSelected="1" workbookViewId="0">
      <selection activeCell="AI10" sqref="AI10"/>
    </sheetView>
  </sheetViews>
  <sheetFormatPr defaultRowHeight="15"/>
  <cols>
    <col min="1" max="1" width="16.140625" customWidth="1"/>
    <col min="3" max="3" width="10.85546875" customWidth="1"/>
    <col min="4" max="4" width="30.5703125" customWidth="1"/>
    <col min="5" max="5" width="15.42578125" customWidth="1"/>
    <col min="6" max="6" width="14.42578125" customWidth="1"/>
    <col min="7" max="7" width="13.5703125" customWidth="1"/>
    <col min="8" max="9" width="14.28515625" hidden="1" customWidth="1"/>
    <col min="10" max="10" width="23.28515625" hidden="1" customWidth="1"/>
    <col min="11" max="14" width="13.28515625" hidden="1" customWidth="1"/>
    <col min="15" max="15" width="13.85546875" hidden="1" customWidth="1"/>
    <col min="16" max="16" width="11.28515625" hidden="1" customWidth="1"/>
    <col min="17" max="19" width="0" hidden="1" customWidth="1"/>
    <col min="20" max="20" width="10.5703125" hidden="1" customWidth="1"/>
    <col min="21" max="22" width="10.85546875" hidden="1" customWidth="1"/>
    <col min="23" max="23" width="0" hidden="1" customWidth="1"/>
    <col min="24" max="24" width="11.7109375" hidden="1" customWidth="1"/>
    <col min="25" max="28" width="0" hidden="1" customWidth="1"/>
    <col min="29" max="29" width="11.7109375" hidden="1" customWidth="1"/>
    <col min="30" max="30" width="12" hidden="1" customWidth="1"/>
    <col min="31" max="31" width="11.42578125" hidden="1" customWidth="1"/>
    <col min="32" max="32" width="14.140625" hidden="1" customWidth="1"/>
    <col min="33" max="33" width="14.140625" customWidth="1"/>
    <col min="34" max="34" width="15.140625" customWidth="1"/>
    <col min="35" max="36" width="15.7109375" customWidth="1"/>
  </cols>
  <sheetData>
    <row r="2" spans="1:36" ht="42.75" customHeight="1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</row>
    <row r="4" spans="1:36" ht="58.5" customHeight="1">
      <c r="A4" s="29"/>
      <c r="B4" s="29" t="s">
        <v>6</v>
      </c>
      <c r="C4" s="29" t="s">
        <v>30</v>
      </c>
      <c r="D4" s="29" t="s">
        <v>27</v>
      </c>
      <c r="E4" s="29" t="s">
        <v>31</v>
      </c>
      <c r="F4" s="29" t="s">
        <v>32</v>
      </c>
      <c r="G4" s="29" t="s">
        <v>33</v>
      </c>
      <c r="H4" s="21" t="s">
        <v>7</v>
      </c>
      <c r="I4" s="21" t="s">
        <v>25</v>
      </c>
      <c r="J4" s="21" t="s">
        <v>29</v>
      </c>
      <c r="K4" s="21" t="s">
        <v>26</v>
      </c>
      <c r="L4" s="21" t="s">
        <v>14</v>
      </c>
      <c r="M4" s="8"/>
      <c r="N4" s="21" t="s">
        <v>28</v>
      </c>
      <c r="O4" s="21" t="s">
        <v>14</v>
      </c>
      <c r="P4" s="21" t="s">
        <v>15</v>
      </c>
      <c r="Q4" s="18" t="s">
        <v>16</v>
      </c>
      <c r="R4" s="20"/>
      <c r="S4" s="21" t="s">
        <v>19</v>
      </c>
      <c r="T4" s="18" t="s">
        <v>16</v>
      </c>
      <c r="U4" s="19"/>
      <c r="V4" s="19"/>
      <c r="W4" s="20"/>
      <c r="X4" s="21" t="s">
        <v>19</v>
      </c>
      <c r="Y4" s="18" t="s">
        <v>20</v>
      </c>
      <c r="Z4" s="19"/>
      <c r="AA4" s="19"/>
      <c r="AB4" s="19"/>
      <c r="AC4" s="21" t="s">
        <v>11</v>
      </c>
      <c r="AD4" s="18" t="s">
        <v>13</v>
      </c>
      <c r="AE4" s="19"/>
      <c r="AF4" s="20"/>
      <c r="AG4" s="21" t="s">
        <v>34</v>
      </c>
      <c r="AH4" s="21" t="s">
        <v>35</v>
      </c>
      <c r="AI4" s="23" t="s">
        <v>36</v>
      </c>
    </row>
    <row r="5" spans="1:36" ht="58.5" customHeight="1">
      <c r="A5" s="30"/>
      <c r="B5" s="30"/>
      <c r="C5" s="30"/>
      <c r="D5" s="30"/>
      <c r="E5" s="30"/>
      <c r="F5" s="30"/>
      <c r="G5" s="30"/>
      <c r="H5" s="22"/>
      <c r="I5" s="22"/>
      <c r="J5" s="22"/>
      <c r="K5" s="22"/>
      <c r="L5" s="22"/>
      <c r="M5" s="9"/>
      <c r="N5" s="22"/>
      <c r="O5" s="22"/>
      <c r="P5" s="22"/>
      <c r="Q5" s="9" t="s">
        <v>17</v>
      </c>
      <c r="R5" s="9" t="s">
        <v>18</v>
      </c>
      <c r="S5" s="22"/>
      <c r="T5" s="9" t="s">
        <v>21</v>
      </c>
      <c r="U5" s="9" t="s">
        <v>23</v>
      </c>
      <c r="V5" s="9" t="s">
        <v>22</v>
      </c>
      <c r="W5" s="9" t="s">
        <v>24</v>
      </c>
      <c r="X5" s="22"/>
      <c r="Y5" s="9" t="s">
        <v>21</v>
      </c>
      <c r="Z5" s="9" t="s">
        <v>23</v>
      </c>
      <c r="AA5" s="9" t="s">
        <v>22</v>
      </c>
      <c r="AB5" s="9" t="s">
        <v>24</v>
      </c>
      <c r="AC5" s="22"/>
      <c r="AD5" s="10" t="s">
        <v>12</v>
      </c>
      <c r="AE5" s="10" t="s">
        <v>9</v>
      </c>
      <c r="AF5" s="10" t="s">
        <v>10</v>
      </c>
      <c r="AG5" s="22"/>
      <c r="AH5" s="22"/>
      <c r="AI5" s="24"/>
    </row>
    <row r="6" spans="1:36" ht="15.75">
      <c r="A6" s="11" t="s">
        <v>0</v>
      </c>
      <c r="B6" s="12">
        <v>2</v>
      </c>
      <c r="C6" s="13">
        <f>B6/B12</f>
        <v>0.18181818181818182</v>
      </c>
      <c r="D6" s="13">
        <f t="shared" ref="D6:D11" si="0">J6+K6</f>
        <v>274799.17309090908</v>
      </c>
      <c r="E6" s="1">
        <v>16363.636363636364</v>
      </c>
      <c r="F6" s="13">
        <v>4900</v>
      </c>
      <c r="G6" s="1">
        <v>7330.909090909091</v>
      </c>
      <c r="H6" s="2" t="e">
        <f>J6+K6+O6+P6+X6</f>
        <v>#REF!</v>
      </c>
      <c r="I6" s="25">
        <v>1160826</v>
      </c>
      <c r="J6" s="1">
        <f>(I6/B12)*B6</f>
        <v>211059.27272727274</v>
      </c>
      <c r="K6" s="1">
        <f>J6*30.2%</f>
        <v>63739.900363636363</v>
      </c>
      <c r="L6" s="15">
        <v>90000</v>
      </c>
      <c r="M6" s="5">
        <f>(J6+K6)*0.1</f>
        <v>27479.91730909091</v>
      </c>
      <c r="N6" s="1">
        <v>0.1</v>
      </c>
      <c r="O6" s="1">
        <f>L6/B12*B6</f>
        <v>16363.636363636364</v>
      </c>
      <c r="P6" s="1">
        <f t="shared" ref="P6:P11" si="1">Q6+R6</f>
        <v>4900</v>
      </c>
      <c r="Q6" s="1">
        <f t="shared" ref="Q6:Q11" si="2">B6*1*250</f>
        <v>500</v>
      </c>
      <c r="R6" s="1">
        <f t="shared" ref="R6:R11" si="3">B6*1*2200</f>
        <v>4400</v>
      </c>
      <c r="S6" s="15">
        <v>40320</v>
      </c>
      <c r="T6" s="15">
        <v>30000</v>
      </c>
      <c r="U6" s="15">
        <v>600</v>
      </c>
      <c r="V6" s="15">
        <v>6000</v>
      </c>
      <c r="W6" s="15">
        <v>3720</v>
      </c>
      <c r="X6" s="1" t="e">
        <f t="shared" ref="X6:X11" si="4">Y6+Z6+AA6+AB6</f>
        <v>#REF!</v>
      </c>
      <c r="Y6" s="1">
        <f>T6/B12*B6</f>
        <v>5454.545454545455</v>
      </c>
      <c r="Z6" s="1" t="e">
        <f>U6/#REF!*#REF!</f>
        <v>#REF!</v>
      </c>
      <c r="AA6" s="1">
        <f>V6/B12*B6</f>
        <v>1090.909090909091</v>
      </c>
      <c r="AB6" s="1">
        <f>W6/B12*B6</f>
        <v>676.36363636363637</v>
      </c>
      <c r="AC6" s="3" t="e">
        <f>AD6+AE6+AF6</f>
        <v>#VALUE!</v>
      </c>
      <c r="AD6" s="1" t="s">
        <v>8</v>
      </c>
      <c r="AE6" s="1" t="s">
        <v>8</v>
      </c>
      <c r="AF6" s="1" t="s">
        <v>8</v>
      </c>
      <c r="AG6" s="3"/>
      <c r="AH6" s="1">
        <f>D6+E6+F6+G6+AG6+0.28</f>
        <v>303393.99854545458</v>
      </c>
      <c r="AI6" s="14">
        <f>AH6*5%+0.3+30</f>
        <v>15199.999927272729</v>
      </c>
    </row>
    <row r="7" spans="1:36" ht="15.75">
      <c r="A7" s="11" t="s">
        <v>1</v>
      </c>
      <c r="B7" s="12">
        <v>3</v>
      </c>
      <c r="C7" s="13">
        <f>B7/B12</f>
        <v>0.27272727272727271</v>
      </c>
      <c r="D7" s="13">
        <f t="shared" si="0"/>
        <v>412198.90963636368</v>
      </c>
      <c r="E7" s="1">
        <v>24545.454545454544</v>
      </c>
      <c r="F7" s="13">
        <v>7350</v>
      </c>
      <c r="G7" s="1">
        <v>10996.363636363636</v>
      </c>
      <c r="H7" s="2" t="e">
        <f>J7+K7+O7+P7+X7+AC7</f>
        <v>#REF!</v>
      </c>
      <c r="I7" s="26"/>
      <c r="J7" s="1">
        <f>I6/B12*B7</f>
        <v>316588.90909090912</v>
      </c>
      <c r="K7" s="1">
        <f>J7*30.2%+0.15</f>
        <v>95610.000545454546</v>
      </c>
      <c r="L7" s="16"/>
      <c r="M7" s="5">
        <f>(J7+K7)*N7</f>
        <v>72134.809186363636</v>
      </c>
      <c r="N7" s="1">
        <v>0.17499999999999999</v>
      </c>
      <c r="O7" s="1">
        <f>L6/B12*B7</f>
        <v>24545.454545454544</v>
      </c>
      <c r="P7" s="1">
        <f t="shared" si="1"/>
        <v>7350</v>
      </c>
      <c r="Q7" s="1">
        <f t="shared" si="2"/>
        <v>750</v>
      </c>
      <c r="R7" s="1">
        <f t="shared" si="3"/>
        <v>6600</v>
      </c>
      <c r="S7" s="16"/>
      <c r="T7" s="16"/>
      <c r="U7" s="16"/>
      <c r="V7" s="16"/>
      <c r="W7" s="16"/>
      <c r="X7" s="1" t="e">
        <f t="shared" si="4"/>
        <v>#REF!</v>
      </c>
      <c r="Y7" s="1">
        <f>T6/B12*B7</f>
        <v>8181.818181818182</v>
      </c>
      <c r="Z7" s="1" t="e">
        <f>U6/#REF!*#REF!</f>
        <v>#REF!</v>
      </c>
      <c r="AA7" s="1">
        <f>V6/B12*B7</f>
        <v>1636.3636363636365</v>
      </c>
      <c r="AB7" s="1">
        <f>W6/B12*B7</f>
        <v>1014.5454545454545</v>
      </c>
      <c r="AC7" s="3">
        <f>AD7+AE7</f>
        <v>29296</v>
      </c>
      <c r="AD7" s="1">
        <f>(1216*2)*3</f>
        <v>7296</v>
      </c>
      <c r="AE7" s="1">
        <f>44*500</f>
        <v>22000</v>
      </c>
      <c r="AF7" s="1" t="s">
        <v>8</v>
      </c>
      <c r="AG7" s="3">
        <v>29296</v>
      </c>
      <c r="AH7" s="1">
        <f>D7+E7+F7+G7+AG7+0.27</f>
        <v>484386.99781818187</v>
      </c>
      <c r="AI7" s="14">
        <f>AH7*5%-0.35-19</f>
        <v>24199.999890909097</v>
      </c>
    </row>
    <row r="8" spans="1:36" ht="15.75">
      <c r="A8" s="11" t="s">
        <v>2</v>
      </c>
      <c r="B8" s="12">
        <v>1</v>
      </c>
      <c r="C8" s="13">
        <f>B8/B12</f>
        <v>9.0909090909090912E-2</v>
      </c>
      <c r="D8" s="13">
        <f t="shared" si="0"/>
        <v>137399.58654545454</v>
      </c>
      <c r="E8" s="1">
        <v>8181.818181818182</v>
      </c>
      <c r="F8" s="13">
        <v>2450</v>
      </c>
      <c r="G8" s="1">
        <v>3665.4545454545455</v>
      </c>
      <c r="H8" s="2" t="e">
        <f>J8+K8+O8+P8+X8+AC8</f>
        <v>#REF!</v>
      </c>
      <c r="I8" s="26"/>
      <c r="J8" s="1">
        <f>I6/B12*B8</f>
        <v>105529.63636363637</v>
      </c>
      <c r="K8" s="1">
        <f>J8*30.2%</f>
        <v>31869.950181818182</v>
      </c>
      <c r="L8" s="16"/>
      <c r="M8" s="5">
        <f>(J8+K8)*N8</f>
        <v>53585.838752727272</v>
      </c>
      <c r="N8" s="1">
        <v>0.39</v>
      </c>
      <c r="O8" s="1">
        <f>L6/B12*B8</f>
        <v>8181.818181818182</v>
      </c>
      <c r="P8" s="1">
        <f t="shared" si="1"/>
        <v>2450</v>
      </c>
      <c r="Q8" s="1">
        <f t="shared" si="2"/>
        <v>250</v>
      </c>
      <c r="R8" s="1">
        <f t="shared" si="3"/>
        <v>2200</v>
      </c>
      <c r="S8" s="16"/>
      <c r="T8" s="16"/>
      <c r="U8" s="16"/>
      <c r="V8" s="16"/>
      <c r="W8" s="16"/>
      <c r="X8" s="1" t="e">
        <f t="shared" si="4"/>
        <v>#REF!</v>
      </c>
      <c r="Y8" s="1">
        <f>T6/B12*B8</f>
        <v>2727.2727272727275</v>
      </c>
      <c r="Z8" s="1" t="e">
        <f>U6/#REF!*#REF!</f>
        <v>#REF!</v>
      </c>
      <c r="AA8" s="1">
        <f>V6/B12*B8</f>
        <v>545.4545454545455</v>
      </c>
      <c r="AB8" s="1">
        <f>W6/B12*B8</f>
        <v>338.18181818181819</v>
      </c>
      <c r="AC8" s="3" t="e">
        <f>AD8+AE8+AF8</f>
        <v>#REF!</v>
      </c>
      <c r="AD8" s="1">
        <f>1804*2</f>
        <v>3608</v>
      </c>
      <c r="AE8" s="1" t="e">
        <f>(#REF!-1)*500</f>
        <v>#REF!</v>
      </c>
      <c r="AF8" s="1" t="e">
        <f>#REF!*1900</f>
        <v>#REF!</v>
      </c>
      <c r="AG8" s="3">
        <v>39108</v>
      </c>
      <c r="AH8" s="1">
        <f>D8+E8+F8+G8+AG8+0.14</f>
        <v>190804.99927272729</v>
      </c>
      <c r="AI8" s="14">
        <f>AH8*5%-0.25-40</f>
        <v>9499.9999636363646</v>
      </c>
    </row>
    <row r="9" spans="1:36" ht="15.75">
      <c r="A9" s="11" t="s">
        <v>3</v>
      </c>
      <c r="B9" s="12">
        <v>2</v>
      </c>
      <c r="C9" s="13">
        <f>B9/B12</f>
        <v>0.18181818181818182</v>
      </c>
      <c r="D9" s="13">
        <f t="shared" si="0"/>
        <v>274799.17309090908</v>
      </c>
      <c r="E9" s="1">
        <v>16363.636363636364</v>
      </c>
      <c r="F9" s="13">
        <v>4900</v>
      </c>
      <c r="G9" s="1">
        <v>7330.909090909091</v>
      </c>
      <c r="H9" s="2" t="e">
        <f>J9+K9+O9+P9+X9+AC9</f>
        <v>#REF!</v>
      </c>
      <c r="I9" s="26"/>
      <c r="J9" s="1">
        <f>I6/B12*B9</f>
        <v>211059.27272727274</v>
      </c>
      <c r="K9" s="1">
        <f>J9*30.2%</f>
        <v>63739.900363636363</v>
      </c>
      <c r="L9" s="16"/>
      <c r="M9" s="5">
        <f>(J9+K9)*N9</f>
        <v>90683.727119999996</v>
      </c>
      <c r="N9" s="1">
        <v>0.33</v>
      </c>
      <c r="O9" s="1">
        <f>L6/B12*B9</f>
        <v>16363.636363636364</v>
      </c>
      <c r="P9" s="1">
        <f t="shared" si="1"/>
        <v>4900</v>
      </c>
      <c r="Q9" s="1">
        <f t="shared" si="2"/>
        <v>500</v>
      </c>
      <c r="R9" s="1">
        <f t="shared" si="3"/>
        <v>4400</v>
      </c>
      <c r="S9" s="16"/>
      <c r="T9" s="16"/>
      <c r="U9" s="16"/>
      <c r="V9" s="16"/>
      <c r="W9" s="16"/>
      <c r="X9" s="1" t="e">
        <f t="shared" si="4"/>
        <v>#REF!</v>
      </c>
      <c r="Y9" s="1">
        <f>T6/B12*B9</f>
        <v>5454.545454545455</v>
      </c>
      <c r="Z9" s="1" t="e">
        <f>U6/#REF!*#REF!</f>
        <v>#REF!</v>
      </c>
      <c r="AA9" s="1">
        <f>V6/B12*B9</f>
        <v>1090.909090909091</v>
      </c>
      <c r="AB9" s="1">
        <f>W6/B12*B9</f>
        <v>676.36363636363637</v>
      </c>
      <c r="AC9" s="3" t="e">
        <f>AD9+AE9+AF9</f>
        <v>#REF!</v>
      </c>
      <c r="AD9" s="1">
        <f>2302*2</f>
        <v>4604</v>
      </c>
      <c r="AE9" s="1" t="e">
        <f>(#REF!-1)*500</f>
        <v>#REF!</v>
      </c>
      <c r="AF9" s="1" t="e">
        <f>#REF!*1380</f>
        <v>#REF!</v>
      </c>
      <c r="AG9" s="3">
        <v>60504</v>
      </c>
      <c r="AH9" s="1">
        <f>D9+E9+F9+G9+AG9+0.28</f>
        <v>363897.99854545458</v>
      </c>
      <c r="AI9" s="14">
        <f>AH9*5%+0.1+5</f>
        <v>18199.999927272729</v>
      </c>
    </row>
    <row r="10" spans="1:36" ht="15.75">
      <c r="A10" s="11" t="s">
        <v>4</v>
      </c>
      <c r="B10" s="12">
        <v>2</v>
      </c>
      <c r="C10" s="13">
        <f>B10/B12</f>
        <v>0.18181818181818182</v>
      </c>
      <c r="D10" s="13">
        <f t="shared" si="0"/>
        <v>274799.17309090908</v>
      </c>
      <c r="E10" s="1">
        <v>16363.636363636364</v>
      </c>
      <c r="F10" s="13">
        <v>4900</v>
      </c>
      <c r="G10" s="1">
        <v>7330.909090909091</v>
      </c>
      <c r="H10" s="2" t="e">
        <f>J10+K10+O10+P10+X10+AC10</f>
        <v>#REF!</v>
      </c>
      <c r="I10" s="26"/>
      <c r="J10" s="1">
        <f>I6/B12*B10</f>
        <v>211059.27272727274</v>
      </c>
      <c r="K10" s="1">
        <f>J10*30.2%</f>
        <v>63739.900363636363</v>
      </c>
      <c r="L10" s="16"/>
      <c r="M10" s="6"/>
      <c r="N10" s="1"/>
      <c r="O10" s="1">
        <f>L6/B12*B10</f>
        <v>16363.636363636364</v>
      </c>
      <c r="P10" s="1">
        <f t="shared" si="1"/>
        <v>4900</v>
      </c>
      <c r="Q10" s="1">
        <f t="shared" si="2"/>
        <v>500</v>
      </c>
      <c r="R10" s="1">
        <f t="shared" si="3"/>
        <v>4400</v>
      </c>
      <c r="S10" s="16"/>
      <c r="T10" s="16"/>
      <c r="U10" s="16"/>
      <c r="V10" s="16"/>
      <c r="W10" s="16"/>
      <c r="X10" s="1" t="e">
        <f t="shared" si="4"/>
        <v>#REF!</v>
      </c>
      <c r="Y10" s="1">
        <f>T6/B12*B10</f>
        <v>5454.545454545455</v>
      </c>
      <c r="Z10" s="1" t="e">
        <f>U6/#REF!*#REF!</f>
        <v>#REF!</v>
      </c>
      <c r="AA10" s="1">
        <f>V6/B12*B10</f>
        <v>1090.909090909091</v>
      </c>
      <c r="AB10" s="1">
        <f>W6/B12*B10</f>
        <v>676.36363636363637</v>
      </c>
      <c r="AC10" s="3" t="e">
        <f>AD10+AE10+AF10</f>
        <v>#REF!</v>
      </c>
      <c r="AD10" s="1">
        <f>2923*2</f>
        <v>5846</v>
      </c>
      <c r="AE10" s="1">
        <f>29*500</f>
        <v>14500</v>
      </c>
      <c r="AF10" s="1" t="e">
        <f>#REF!*2170</f>
        <v>#REF!</v>
      </c>
      <c r="AG10" s="3">
        <v>85446</v>
      </c>
      <c r="AH10" s="1">
        <f>D10+E10+F10+G10+AG10+0.28</f>
        <v>388839.99854545458</v>
      </c>
      <c r="AI10" s="14">
        <f>AH10*5%-42</f>
        <v>19399.999927272729</v>
      </c>
    </row>
    <row r="11" spans="1:36" ht="15.75">
      <c r="A11" s="11" t="s">
        <v>5</v>
      </c>
      <c r="B11" s="12">
        <v>1</v>
      </c>
      <c r="C11" s="13">
        <f>B11/B12</f>
        <v>9.0909090909090912E-2</v>
      </c>
      <c r="D11" s="13">
        <f t="shared" si="0"/>
        <v>137400.08654545454</v>
      </c>
      <c r="E11" s="1">
        <v>8181.818181818182</v>
      </c>
      <c r="F11" s="13">
        <v>2450</v>
      </c>
      <c r="G11" s="1">
        <v>3665.4545454545455</v>
      </c>
      <c r="H11" s="2" t="e">
        <f>J11+K11+O11+P11+X11+AC11</f>
        <v>#REF!</v>
      </c>
      <c r="I11" s="26"/>
      <c r="J11" s="1">
        <f>I6/B12*B11</f>
        <v>105529.63636363637</v>
      </c>
      <c r="K11" s="1">
        <f>J11*30.2%+0.5</f>
        <v>31870.450181818182</v>
      </c>
      <c r="L11" s="16"/>
      <c r="M11" s="6"/>
      <c r="N11" s="1"/>
      <c r="O11" s="1">
        <f>L6/B12*B11</f>
        <v>8181.818181818182</v>
      </c>
      <c r="P11" s="1">
        <f t="shared" si="1"/>
        <v>2450</v>
      </c>
      <c r="Q11" s="1">
        <f t="shared" si="2"/>
        <v>250</v>
      </c>
      <c r="R11" s="1">
        <f t="shared" si="3"/>
        <v>2200</v>
      </c>
      <c r="S11" s="16"/>
      <c r="T11" s="16"/>
      <c r="U11" s="16"/>
      <c r="V11" s="16"/>
      <c r="W11" s="16"/>
      <c r="X11" s="1" t="e">
        <f t="shared" si="4"/>
        <v>#REF!</v>
      </c>
      <c r="Y11" s="1">
        <f>T6/B12*B11</f>
        <v>2727.2727272727275</v>
      </c>
      <c r="Z11" s="1" t="e">
        <f>U6/#REF!*#REF!</f>
        <v>#REF!</v>
      </c>
      <c r="AA11" s="1">
        <f>V6/B12*B11</f>
        <v>545.4545454545455</v>
      </c>
      <c r="AB11" s="1">
        <f>W6/B12*B11</f>
        <v>338.18181818181819</v>
      </c>
      <c r="AC11" s="3" t="e">
        <f>AD11+AE11+AF11</f>
        <v>#REF!</v>
      </c>
      <c r="AD11" s="1">
        <f>1600*2</f>
        <v>3200</v>
      </c>
      <c r="AE11" s="1" t="e">
        <f>(#REF!-1)*500</f>
        <v>#REF!</v>
      </c>
      <c r="AF11" s="1" t="e">
        <f>#REF!*1380</f>
        <v>#REF!</v>
      </c>
      <c r="AG11" s="1">
        <v>30900</v>
      </c>
      <c r="AH11" s="1">
        <f>D11+E11+F11+G11+AG11-0.36</f>
        <v>182596.99927272729</v>
      </c>
      <c r="AI11" s="14">
        <f>AH11*5%+0.15-30</f>
        <v>9099.9999636363646</v>
      </c>
    </row>
    <row r="12" spans="1:36" ht="15.75">
      <c r="A12" s="11"/>
      <c r="B12" s="12">
        <f t="shared" ref="B12:G12" si="5">SUM(B6:B11)</f>
        <v>11</v>
      </c>
      <c r="C12" s="13">
        <f t="shared" si="5"/>
        <v>1</v>
      </c>
      <c r="D12" s="13">
        <f t="shared" si="5"/>
        <v>1511396.1020000002</v>
      </c>
      <c r="E12" s="1">
        <f t="shared" si="5"/>
        <v>90000</v>
      </c>
      <c r="F12" s="13">
        <f t="shared" si="5"/>
        <v>26950</v>
      </c>
      <c r="G12" s="13">
        <f t="shared" si="5"/>
        <v>40320</v>
      </c>
      <c r="H12" s="2" t="e">
        <f>SUM(H6:H11)-0.1</f>
        <v>#REF!</v>
      </c>
      <c r="I12" s="27"/>
      <c r="J12" s="1">
        <f>SUM(J6:J11)</f>
        <v>1160826.0000000002</v>
      </c>
      <c r="K12" s="1">
        <f>SUM(K6:K11)-0.1</f>
        <v>350570.00200000004</v>
      </c>
      <c r="L12" s="17"/>
      <c r="M12" s="7"/>
      <c r="N12" s="1"/>
      <c r="O12" s="1">
        <f t="shared" ref="O12:AB12" si="6">SUM(O6:O11)</f>
        <v>90000</v>
      </c>
      <c r="P12" s="1">
        <f t="shared" si="6"/>
        <v>26950</v>
      </c>
      <c r="Q12" s="1">
        <f t="shared" si="6"/>
        <v>2750</v>
      </c>
      <c r="R12" s="1">
        <f t="shared" si="6"/>
        <v>24200</v>
      </c>
      <c r="S12" s="17"/>
      <c r="T12" s="17"/>
      <c r="U12" s="17"/>
      <c r="V12" s="17"/>
      <c r="W12" s="17"/>
      <c r="X12" s="1" t="e">
        <f t="shared" si="6"/>
        <v>#REF!</v>
      </c>
      <c r="Y12" s="1">
        <f>SUM(Y6:Y11)</f>
        <v>30000.000000000004</v>
      </c>
      <c r="Z12" s="1" t="e">
        <f t="shared" si="6"/>
        <v>#REF!</v>
      </c>
      <c r="AA12" s="1">
        <f t="shared" si="6"/>
        <v>6000</v>
      </c>
      <c r="AB12" s="1">
        <f t="shared" si="6"/>
        <v>3720</v>
      </c>
      <c r="AC12" s="3" t="e">
        <f>SUM(AC7:AC11)</f>
        <v>#REF!</v>
      </c>
      <c r="AD12" s="1">
        <f>SUM(AD7:AD11)</f>
        <v>24554</v>
      </c>
      <c r="AE12" s="1" t="e">
        <f>SUM(AE7:AE11)</f>
        <v>#REF!</v>
      </c>
      <c r="AF12" s="1" t="e">
        <f>SUM(AF8:AF11)</f>
        <v>#REF!</v>
      </c>
      <c r="AG12" s="1">
        <f>SUM(AG7:AG11)</f>
        <v>245254</v>
      </c>
      <c r="AH12" s="1">
        <f>SUM(AH6:AH11)+0.01</f>
        <v>1913921.0020000001</v>
      </c>
      <c r="AI12" s="14">
        <f>SUM(AI6:AI11)</f>
        <v>95599.99960000001</v>
      </c>
      <c r="AJ12" s="4"/>
    </row>
    <row r="15" spans="1:36">
      <c r="K15" s="4" t="e">
        <f>H6-D6</f>
        <v>#REF!</v>
      </c>
    </row>
    <row r="16" spans="1:36">
      <c r="J16" s="4">
        <f>J7+K7</f>
        <v>412198.90963636368</v>
      </c>
      <c r="K16" s="4" t="e">
        <f>H7-J16</f>
        <v>#REF!</v>
      </c>
      <c r="M16" t="e">
        <f>K16/J16</f>
        <v>#REF!</v>
      </c>
    </row>
    <row r="17" spans="10:13">
      <c r="J17" s="4">
        <f>J8+K8</f>
        <v>137399.58654545454</v>
      </c>
      <c r="K17" s="4" t="e">
        <f>H8-J17</f>
        <v>#REF!</v>
      </c>
      <c r="M17" t="e">
        <f>K17/J17</f>
        <v>#REF!</v>
      </c>
    </row>
    <row r="18" spans="10:13">
      <c r="J18" s="4">
        <f>J9+K9</f>
        <v>274799.17309090908</v>
      </c>
      <c r="K18" s="4" t="e">
        <f>H9-J18</f>
        <v>#REF!</v>
      </c>
      <c r="M18" t="e">
        <f>K18/J18</f>
        <v>#REF!</v>
      </c>
    </row>
    <row r="19" spans="10:13">
      <c r="K19" s="4" t="e">
        <f>H10-D10</f>
        <v>#REF!</v>
      </c>
      <c r="M19" t="e">
        <f>K19/D10</f>
        <v>#REF!</v>
      </c>
    </row>
    <row r="20" spans="10:13">
      <c r="K20" s="4" t="e">
        <f>H11-D11</f>
        <v>#REF!</v>
      </c>
      <c r="M20" t="e">
        <f>K20/D11</f>
        <v>#REF!</v>
      </c>
    </row>
  </sheetData>
  <mergeCells count="33">
    <mergeCell ref="A2:AI2"/>
    <mergeCell ref="O4:O5"/>
    <mergeCell ref="P4:P5"/>
    <mergeCell ref="Q4:R4"/>
    <mergeCell ref="S4:S5"/>
    <mergeCell ref="A4:A5"/>
    <mergeCell ref="B4:B5"/>
    <mergeCell ref="H4:H5"/>
    <mergeCell ref="I4:I5"/>
    <mergeCell ref="C4:C5"/>
    <mergeCell ref="N4:N5"/>
    <mergeCell ref="D4:D5"/>
    <mergeCell ref="E4:E5"/>
    <mergeCell ref="J4:J5"/>
    <mergeCell ref="F4:F5"/>
    <mergeCell ref="G4:G5"/>
    <mergeCell ref="I6:I12"/>
    <mergeCell ref="L6:L12"/>
    <mergeCell ref="S6:S12"/>
    <mergeCell ref="T6:T12"/>
    <mergeCell ref="U6:U12"/>
    <mergeCell ref="K4:K5"/>
    <mergeCell ref="L4:L5"/>
    <mergeCell ref="AH4:AH5"/>
    <mergeCell ref="AI4:AI5"/>
    <mergeCell ref="AG4:AG5"/>
    <mergeCell ref="AC4:AC5"/>
    <mergeCell ref="AD4:AF4"/>
    <mergeCell ref="V6:V12"/>
    <mergeCell ref="W6:W12"/>
    <mergeCell ref="T4:W4"/>
    <mergeCell ref="X4:X5"/>
    <mergeCell ref="Y4:AB4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2014-11-13T05:37:37Z</dcterms:modified>
</cp:coreProperties>
</file>